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095" windowHeight="11985" activeTab="4"/>
  </bookViews>
  <sheets>
    <sheet name="VLOOKUP" sheetId="1" r:id="rId1"/>
    <sheet name="HLOOKUP" sheetId="2" r:id="rId2"/>
    <sheet name="Sheet4" sheetId="4" r:id="rId3"/>
    <sheet name="SUBTOTAL" sheetId="5" r:id="rId4"/>
    <sheet name="FUNCTIONS" sheetId="6" r:id="rId5"/>
    <sheet name="PIVOT TABLE" sheetId="3" r:id="rId6"/>
  </sheets>
  <externalReferences>
    <externalReference r:id="rId7"/>
  </externalReferences>
  <calcPr calcId="125725"/>
</workbook>
</file>

<file path=xl/calcChain.xml><?xml version="1.0" encoding="utf-8"?>
<calcChain xmlns="http://schemas.openxmlformats.org/spreadsheetml/2006/main">
  <c r="I25" i="6"/>
  <c r="I22"/>
  <c r="I21"/>
  <c r="I17"/>
  <c r="I16"/>
  <c r="B16"/>
  <c r="B10"/>
  <c r="I11"/>
  <c r="I8"/>
  <c r="I10"/>
  <c r="I7"/>
  <c r="B15"/>
  <c r="C31"/>
  <c r="C26"/>
  <c r="B23"/>
  <c r="B21"/>
  <c r="I20"/>
  <c r="I15"/>
  <c r="I9"/>
  <c r="I6"/>
  <c r="B11"/>
  <c r="B9"/>
  <c r="D20" i="1"/>
  <c r="D17"/>
  <c r="C10" i="2"/>
  <c r="C8"/>
  <c r="C6"/>
  <c r="F3" i="1"/>
  <c r="F4"/>
  <c r="F5"/>
  <c r="F6"/>
  <c r="F7"/>
  <c r="F8"/>
  <c r="F9"/>
  <c r="F10"/>
  <c r="F2"/>
  <c r="E3"/>
  <c r="E4"/>
  <c r="E5"/>
  <c r="E6"/>
  <c r="E7"/>
  <c r="E8"/>
  <c r="E9"/>
  <c r="E10"/>
  <c r="E2"/>
</calcChain>
</file>

<file path=xl/sharedStrings.xml><?xml version="1.0" encoding="utf-8"?>
<sst xmlns="http://schemas.openxmlformats.org/spreadsheetml/2006/main" count="94" uniqueCount="47">
  <si>
    <t>NAME</t>
  </si>
  <si>
    <t>JAN</t>
  </si>
  <si>
    <t>FEB</t>
  </si>
  <si>
    <t>MARCH</t>
  </si>
  <si>
    <t>TOTAL</t>
  </si>
  <si>
    <t>BONUS</t>
  </si>
  <si>
    <t>SALARY</t>
  </si>
  <si>
    <t>SAM</t>
  </si>
  <si>
    <t>ANIL</t>
  </si>
  <si>
    <t>HITEN</t>
  </si>
  <si>
    <t>GANPAT</t>
  </si>
  <si>
    <t>YARI</t>
  </si>
  <si>
    <t>DEEP</t>
  </si>
  <si>
    <t>RIYAZ</t>
  </si>
  <si>
    <t>PINAZ</t>
  </si>
  <si>
    <t>SHARUKH</t>
  </si>
  <si>
    <t>CITY</t>
  </si>
  <si>
    <t>MUMBAI</t>
  </si>
  <si>
    <t>PANJIM</t>
  </si>
  <si>
    <t>SURAT</t>
  </si>
  <si>
    <t>KOLKATTA</t>
  </si>
  <si>
    <t>CHENNAI</t>
  </si>
  <si>
    <t>RAIL</t>
  </si>
  <si>
    <t>AIR</t>
  </si>
  <si>
    <t>DEPT</t>
  </si>
  <si>
    <t>JOIN DATE</t>
  </si>
  <si>
    <t>EXPORT</t>
  </si>
  <si>
    <t>SALES</t>
  </si>
  <si>
    <t>ADMIN</t>
  </si>
  <si>
    <t>HIRAL</t>
  </si>
  <si>
    <t>AGE</t>
  </si>
  <si>
    <t>ACCOUNTS</t>
  </si>
  <si>
    <t>ECONOMICS</t>
  </si>
  <si>
    <t>COMPUTER</t>
  </si>
  <si>
    <t>BINA</t>
  </si>
  <si>
    <t>GITA</t>
  </si>
  <si>
    <t>SUMIF</t>
  </si>
  <si>
    <t>COUNTIF</t>
  </si>
  <si>
    <t>PMT</t>
  </si>
  <si>
    <t>IPMT</t>
  </si>
  <si>
    <t>PPMT</t>
  </si>
  <si>
    <t>NPER</t>
  </si>
  <si>
    <t>ROUNDDOWN</t>
  </si>
  <si>
    <t>ROUNUP</t>
  </si>
  <si>
    <t>FLOOR</t>
  </si>
  <si>
    <t>CEILING</t>
  </si>
  <si>
    <t>RATE</t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</si>
</sst>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/>
    <xf numFmtId="14" fontId="0" fillId="0" borderId="0" xfId="0" applyNumberFormat="1" applyAlignment="1">
      <alignment horizontal="left"/>
    </xf>
    <xf numFmtId="0" fontId="0" fillId="0" borderId="0" xfId="0" applyNumberFormat="1"/>
    <xf numFmtId="0" fontId="0" fillId="0" borderId="0" xfId="0" applyAlignment="1">
      <alignment horizontal="left"/>
    </xf>
    <xf numFmtId="8" fontId="0" fillId="0" borderId="0" xfId="0" applyNumberFormat="1"/>
    <xf numFmtId="8" fontId="1" fillId="0" borderId="0" xfId="0" applyNumberFormat="1" applyFon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A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E1" t="str">
            <v>SALARY</v>
          </cell>
          <cell r="F1" t="str">
            <v>BONUS</v>
          </cell>
        </row>
        <row r="2">
          <cell r="E2">
            <v>300000</v>
          </cell>
          <cell r="F2">
            <v>2000</v>
          </cell>
        </row>
        <row r="3">
          <cell r="E3">
            <v>400000</v>
          </cell>
          <cell r="F3">
            <v>3000</v>
          </cell>
        </row>
        <row r="4">
          <cell r="E4">
            <v>500000</v>
          </cell>
          <cell r="F4">
            <v>4000</v>
          </cell>
        </row>
        <row r="5">
          <cell r="E5">
            <v>600000</v>
          </cell>
          <cell r="F5">
            <v>5000</v>
          </cell>
        </row>
        <row r="6">
          <cell r="E6">
            <v>700000</v>
          </cell>
          <cell r="F6">
            <v>6000</v>
          </cell>
        </row>
        <row r="7">
          <cell r="E7">
            <v>800000</v>
          </cell>
          <cell r="F7">
            <v>7000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F2" sqref="F2"/>
    </sheetView>
  </sheetViews>
  <sheetFormatPr defaultRowHeight="1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5</v>
      </c>
    </row>
    <row r="2" spans="1:9">
      <c r="A2" t="s">
        <v>7</v>
      </c>
      <c r="B2">
        <v>150000</v>
      </c>
      <c r="C2">
        <v>100000</v>
      </c>
      <c r="D2">
        <v>240000</v>
      </c>
      <c r="E2">
        <f>SUM(B2:D2)</f>
        <v>490000</v>
      </c>
      <c r="F2">
        <f>VLOOKUP(E2,$H$2:$I$7,2)</f>
        <v>3000</v>
      </c>
      <c r="H2">
        <v>300000</v>
      </c>
      <c r="I2">
        <v>2000</v>
      </c>
    </row>
    <row r="3" spans="1:9">
      <c r="A3" t="s">
        <v>8</v>
      </c>
      <c r="B3">
        <v>300000</v>
      </c>
      <c r="C3">
        <v>200000</v>
      </c>
      <c r="D3">
        <v>140000</v>
      </c>
      <c r="E3">
        <f t="shared" ref="E3:E10" si="0">SUM(B3:D3)</f>
        <v>640000</v>
      </c>
      <c r="F3">
        <f t="shared" ref="F3:F10" si="1">VLOOKUP(E3,$H$2:$I$7,2)</f>
        <v>5000</v>
      </c>
      <c r="H3">
        <v>400000</v>
      </c>
      <c r="I3">
        <v>3000</v>
      </c>
    </row>
    <row r="4" spans="1:9">
      <c r="A4" t="s">
        <v>9</v>
      </c>
      <c r="B4">
        <v>200000</v>
      </c>
      <c r="C4">
        <v>100000</v>
      </c>
      <c r="D4">
        <v>100000</v>
      </c>
      <c r="E4">
        <f t="shared" si="0"/>
        <v>400000</v>
      </c>
      <c r="F4">
        <f t="shared" si="1"/>
        <v>3000</v>
      </c>
      <c r="H4">
        <v>500000</v>
      </c>
      <c r="I4">
        <v>4000</v>
      </c>
    </row>
    <row r="5" spans="1:9">
      <c r="A5" t="s">
        <v>10</v>
      </c>
      <c r="B5">
        <v>129000</v>
      </c>
      <c r="C5">
        <v>400000</v>
      </c>
      <c r="D5">
        <v>200000</v>
      </c>
      <c r="E5">
        <f t="shared" si="0"/>
        <v>729000</v>
      </c>
      <c r="F5">
        <f t="shared" si="1"/>
        <v>6000</v>
      </c>
      <c r="H5">
        <v>600000</v>
      </c>
      <c r="I5">
        <v>5000</v>
      </c>
    </row>
    <row r="6" spans="1:9">
      <c r="A6" t="s">
        <v>11</v>
      </c>
      <c r="B6">
        <v>500000</v>
      </c>
      <c r="C6">
        <v>300000</v>
      </c>
      <c r="D6">
        <v>200000</v>
      </c>
      <c r="E6">
        <f t="shared" si="0"/>
        <v>1000000</v>
      </c>
      <c r="F6">
        <f t="shared" si="1"/>
        <v>7000</v>
      </c>
      <c r="H6">
        <v>700000</v>
      </c>
      <c r="I6">
        <v>6000</v>
      </c>
    </row>
    <row r="7" spans="1:9">
      <c r="A7" t="s">
        <v>12</v>
      </c>
      <c r="B7">
        <v>210000</v>
      </c>
      <c r="C7">
        <v>100000</v>
      </c>
      <c r="D7">
        <v>300000</v>
      </c>
      <c r="E7">
        <f t="shared" si="0"/>
        <v>610000</v>
      </c>
      <c r="F7">
        <f t="shared" si="1"/>
        <v>5000</v>
      </c>
      <c r="H7">
        <v>800000</v>
      </c>
      <c r="I7">
        <v>7000</v>
      </c>
    </row>
    <row r="8" spans="1:9">
      <c r="A8" t="s">
        <v>13</v>
      </c>
      <c r="B8">
        <v>300000</v>
      </c>
      <c r="C8">
        <v>100000</v>
      </c>
      <c r="D8">
        <v>300000</v>
      </c>
      <c r="E8">
        <f t="shared" si="0"/>
        <v>700000</v>
      </c>
      <c r="F8">
        <f t="shared" si="1"/>
        <v>6000</v>
      </c>
    </row>
    <row r="9" spans="1:9">
      <c r="A9" t="s">
        <v>14</v>
      </c>
      <c r="B9">
        <v>100000</v>
      </c>
      <c r="C9">
        <v>100000</v>
      </c>
      <c r="D9">
        <v>100000</v>
      </c>
      <c r="E9">
        <f t="shared" si="0"/>
        <v>300000</v>
      </c>
      <c r="F9">
        <f t="shared" si="1"/>
        <v>2000</v>
      </c>
    </row>
    <row r="10" spans="1:9">
      <c r="A10" t="s">
        <v>15</v>
      </c>
      <c r="B10">
        <v>160000</v>
      </c>
      <c r="C10">
        <v>200000</v>
      </c>
      <c r="D10">
        <v>150000</v>
      </c>
      <c r="E10">
        <f t="shared" si="0"/>
        <v>510000</v>
      </c>
      <c r="F10">
        <f t="shared" si="1"/>
        <v>4000</v>
      </c>
    </row>
    <row r="17" spans="4:4">
      <c r="D17">
        <f>VLOOKUP(E2,Sheet4!E1:F7,2)</f>
        <v>3000</v>
      </c>
    </row>
    <row r="20" spans="4:4">
      <c r="D20">
        <f>VLOOKUP(E2,[1]Sheet1!$E$1:$F$7,2)</f>
        <v>3000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C11" sqref="C11"/>
    </sheetView>
  </sheetViews>
  <sheetFormatPr defaultRowHeight="15"/>
  <cols>
    <col min="3" max="3" width="10.5703125" customWidth="1"/>
    <col min="5" max="5" width="10.7109375" customWidth="1"/>
  </cols>
  <sheetData>
    <row r="1" spans="1:6">
      <c r="A1" t="s">
        <v>16</v>
      </c>
      <c r="B1" s="1" t="s">
        <v>21</v>
      </c>
      <c r="C1" s="1" t="s">
        <v>20</v>
      </c>
      <c r="D1" s="1" t="s">
        <v>17</v>
      </c>
      <c r="E1" s="1" t="s">
        <v>18</v>
      </c>
      <c r="F1" s="1" t="s">
        <v>19</v>
      </c>
    </row>
    <row r="2" spans="1:6">
      <c r="A2" t="s">
        <v>22</v>
      </c>
      <c r="B2">
        <v>1300</v>
      </c>
      <c r="C2">
        <v>1700</v>
      </c>
      <c r="D2">
        <v>900</v>
      </c>
      <c r="E2">
        <v>1500</v>
      </c>
      <c r="F2">
        <v>800</v>
      </c>
    </row>
    <row r="3" spans="1:6">
      <c r="A3" t="s">
        <v>23</v>
      </c>
      <c r="B3">
        <v>4000</v>
      </c>
      <c r="C3">
        <v>5000</v>
      </c>
      <c r="D3">
        <v>3000</v>
      </c>
      <c r="E3">
        <v>3500</v>
      </c>
      <c r="F3">
        <v>1890</v>
      </c>
    </row>
    <row r="6" spans="1:6">
      <c r="C6">
        <f>HLOOKUP("RATLAM",B1:F3,2)</f>
        <v>1500</v>
      </c>
    </row>
    <row r="8" spans="1:6">
      <c r="C8" t="str">
        <f>VLOOKUP("SURAT",B1:F3,3)</f>
        <v>MUMBAI</v>
      </c>
    </row>
    <row r="10" spans="1:6">
      <c r="C10">
        <f>HLOOKUP("SURAT",B1:F3,3)</f>
        <v>1890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E1:F7"/>
  <sheetViews>
    <sheetView topLeftCell="A2" workbookViewId="0">
      <selection activeCell="B39" sqref="B38:B39"/>
    </sheetView>
  </sheetViews>
  <sheetFormatPr defaultRowHeight="15"/>
  <sheetData>
    <row r="1" spans="5:6">
      <c r="E1" t="s">
        <v>6</v>
      </c>
      <c r="F1" t="s">
        <v>5</v>
      </c>
    </row>
    <row r="2" spans="5:6">
      <c r="E2">
        <v>300000</v>
      </c>
      <c r="F2">
        <v>2000</v>
      </c>
    </row>
    <row r="3" spans="5:6">
      <c r="E3">
        <v>400000</v>
      </c>
      <c r="F3">
        <v>3000</v>
      </c>
    </row>
    <row r="4" spans="5:6">
      <c r="E4">
        <v>500000</v>
      </c>
      <c r="F4">
        <v>4000</v>
      </c>
    </row>
    <row r="5" spans="5:6">
      <c r="E5">
        <v>600000</v>
      </c>
      <c r="F5">
        <v>5000</v>
      </c>
    </row>
    <row r="6" spans="5:6">
      <c r="E6">
        <v>700000</v>
      </c>
      <c r="F6">
        <v>6000</v>
      </c>
    </row>
    <row r="7" spans="5:6">
      <c r="E7">
        <v>800000</v>
      </c>
      <c r="F7">
        <v>7000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1"/>
  <sheetViews>
    <sheetView workbookViewId="0">
      <selection activeCell="M15" sqref="M15"/>
    </sheetView>
  </sheetViews>
  <sheetFormatPr defaultRowHeight="15"/>
  <sheetData>
    <row r="1" spans="1:4">
      <c r="A1" t="s">
        <v>0</v>
      </c>
      <c r="B1" t="s">
        <v>30</v>
      </c>
      <c r="C1" t="s">
        <v>24</v>
      </c>
      <c r="D1" t="s">
        <v>5</v>
      </c>
    </row>
    <row r="2" spans="1:4">
      <c r="A2" t="s">
        <v>7</v>
      </c>
      <c r="B2">
        <v>22</v>
      </c>
      <c r="C2" t="s">
        <v>26</v>
      </c>
      <c r="D2">
        <v>2000</v>
      </c>
    </row>
    <row r="3" spans="1:4">
      <c r="A3" t="s">
        <v>8</v>
      </c>
      <c r="B3">
        <v>50</v>
      </c>
      <c r="C3" t="s">
        <v>27</v>
      </c>
      <c r="D3">
        <v>8000</v>
      </c>
    </row>
    <row r="4" spans="1:4">
      <c r="A4" t="s">
        <v>9</v>
      </c>
      <c r="B4">
        <v>33</v>
      </c>
      <c r="C4" t="s">
        <v>28</v>
      </c>
      <c r="D4">
        <v>4000</v>
      </c>
    </row>
    <row r="5" spans="1:4">
      <c r="A5" t="s">
        <v>10</v>
      </c>
      <c r="B5">
        <v>35</v>
      </c>
      <c r="C5" t="s">
        <v>26</v>
      </c>
      <c r="D5">
        <v>5000</v>
      </c>
    </row>
    <row r="6" spans="1:4">
      <c r="A6" t="s">
        <v>11</v>
      </c>
      <c r="B6">
        <v>29</v>
      </c>
      <c r="C6" t="s">
        <v>27</v>
      </c>
      <c r="D6">
        <v>3900</v>
      </c>
    </row>
    <row r="7" spans="1:4">
      <c r="A7" t="s">
        <v>12</v>
      </c>
      <c r="B7">
        <v>40</v>
      </c>
      <c r="C7" t="s">
        <v>28</v>
      </c>
      <c r="D7">
        <v>7000</v>
      </c>
    </row>
    <row r="8" spans="1:4">
      <c r="A8" t="s">
        <v>13</v>
      </c>
      <c r="B8">
        <v>23</v>
      </c>
      <c r="C8" t="s">
        <v>26</v>
      </c>
      <c r="D8">
        <v>3000</v>
      </c>
    </row>
    <row r="9" spans="1:4">
      <c r="A9" t="s">
        <v>14</v>
      </c>
      <c r="B9">
        <v>45</v>
      </c>
      <c r="C9" t="s">
        <v>27</v>
      </c>
      <c r="D9">
        <v>7500</v>
      </c>
    </row>
    <row r="10" spans="1:4">
      <c r="A10" t="s">
        <v>15</v>
      </c>
      <c r="B10">
        <v>16</v>
      </c>
      <c r="C10" t="s">
        <v>28</v>
      </c>
      <c r="D10">
        <v>2000</v>
      </c>
    </row>
    <row r="11" spans="1:4">
      <c r="A11" t="s">
        <v>29</v>
      </c>
      <c r="B11">
        <v>38</v>
      </c>
      <c r="C11" t="s">
        <v>27</v>
      </c>
      <c r="D11">
        <v>3500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I25" sqref="I25"/>
    </sheetView>
  </sheetViews>
  <sheetFormatPr defaultRowHeight="15"/>
  <cols>
    <col min="2" max="2" width="10.7109375" customWidth="1"/>
    <col min="3" max="3" width="12.28515625" customWidth="1"/>
    <col min="4" max="4" width="10.85546875" customWidth="1"/>
    <col min="7" max="7" width="13.42578125" customWidth="1"/>
  </cols>
  <sheetData>
    <row r="1" spans="1:9">
      <c r="A1" s="1" t="s">
        <v>0</v>
      </c>
      <c r="B1" s="1" t="s">
        <v>31</v>
      </c>
      <c r="C1" s="1" t="s">
        <v>32</v>
      </c>
      <c r="D1" s="1" t="s">
        <v>33</v>
      </c>
    </row>
    <row r="2" spans="1:9">
      <c r="A2" t="s">
        <v>34</v>
      </c>
      <c r="B2">
        <v>89</v>
      </c>
      <c r="C2">
        <v>45</v>
      </c>
      <c r="D2">
        <v>99</v>
      </c>
    </row>
    <row r="3" spans="1:9">
      <c r="A3" t="s">
        <v>8</v>
      </c>
      <c r="B3">
        <v>67</v>
      </c>
      <c r="C3">
        <v>40</v>
      </c>
      <c r="D3">
        <v>87</v>
      </c>
    </row>
    <row r="4" spans="1:9">
      <c r="A4" t="s">
        <v>35</v>
      </c>
      <c r="B4">
        <v>90</v>
      </c>
      <c r="C4">
        <v>63</v>
      </c>
      <c r="D4">
        <v>95</v>
      </c>
    </row>
    <row r="5" spans="1:9">
      <c r="A5" t="s">
        <v>8</v>
      </c>
      <c r="B5">
        <v>75</v>
      </c>
      <c r="C5">
        <v>55</v>
      </c>
      <c r="D5">
        <v>89</v>
      </c>
    </row>
    <row r="6" spans="1:9">
      <c r="G6" t="s">
        <v>42</v>
      </c>
      <c r="I6">
        <f>ROUNDDOWN(5.9,0)</f>
        <v>5</v>
      </c>
    </row>
    <row r="7" spans="1:9" ht="15.75">
      <c r="I7" s="9">
        <f>ROUNDDOWN(43.628,2)</f>
        <v>43.62</v>
      </c>
    </row>
    <row r="8" spans="1:9" ht="15.75">
      <c r="I8" s="9">
        <f>ROUNDDOWN(46,-1)</f>
        <v>40</v>
      </c>
    </row>
    <row r="9" spans="1:9">
      <c r="A9" t="s">
        <v>36</v>
      </c>
      <c r="B9">
        <f>SUMIF(C2:C5,"&lt;50")</f>
        <v>85</v>
      </c>
      <c r="G9" t="s">
        <v>43</v>
      </c>
      <c r="I9">
        <f>ROUNDUP(5.1,0)</f>
        <v>6</v>
      </c>
    </row>
    <row r="10" spans="1:9" ht="15.75">
      <c r="B10">
        <f>SUMIF(A2:A5,"ANIL",B2:B5)</f>
        <v>142</v>
      </c>
      <c r="I10" s="9">
        <f>ROUNDUP(43.621,2)</f>
        <v>43.629999999999995</v>
      </c>
    </row>
    <row r="11" spans="1:9" ht="15.75">
      <c r="B11">
        <f>SUMIF(C2:C5,"&lt;50",D2:D5)</f>
        <v>186</v>
      </c>
      <c r="I11" s="9">
        <f>ROUNDUP(46,-1)</f>
        <v>50</v>
      </c>
    </row>
    <row r="15" spans="1:9">
      <c r="A15" t="s">
        <v>37</v>
      </c>
      <c r="B15">
        <f>COUNTIF(B2:B5,"&gt;80")</f>
        <v>2</v>
      </c>
      <c r="G15" t="s">
        <v>44</v>
      </c>
      <c r="I15">
        <f>FLOOR(8.5,3)</f>
        <v>6</v>
      </c>
    </row>
    <row r="16" spans="1:9">
      <c r="B16">
        <f>COUNTIF(A2:A5,"ANIL")</f>
        <v>2</v>
      </c>
      <c r="I16">
        <f>FLOOR(19,2)</f>
        <v>18</v>
      </c>
    </row>
    <row r="17" spans="1:9">
      <c r="I17">
        <f>FLOOR(-9.5,-2)</f>
        <v>-8</v>
      </c>
    </row>
    <row r="20" spans="1:9">
      <c r="G20" t="s">
        <v>45</v>
      </c>
      <c r="I20">
        <f>CEILING(8.5,3)</f>
        <v>9</v>
      </c>
    </row>
    <row r="21" spans="1:9">
      <c r="A21" t="s">
        <v>38</v>
      </c>
      <c r="B21" s="6">
        <f>PMT(8%/12,10,10000,0,1)</f>
        <v>-1030.164327177974</v>
      </c>
      <c r="I21">
        <f>CEILING(19,2)</f>
        <v>20</v>
      </c>
    </row>
    <row r="22" spans="1:9">
      <c r="I22">
        <f>CEILING(-9.5,-2)</f>
        <v>-10</v>
      </c>
    </row>
    <row r="23" spans="1:9" ht="15.75">
      <c r="A23" t="s">
        <v>39</v>
      </c>
      <c r="B23" s="7">
        <f>IPMT(10%,2,3,8000)</f>
        <v>-558.30815709969795</v>
      </c>
    </row>
    <row r="25" spans="1:9" ht="15.75">
      <c r="G25" t="s">
        <v>46</v>
      </c>
      <c r="I25" s="8">
        <f>RATE(24,-500,10000)*12</f>
        <v>0.18157012682812035</v>
      </c>
    </row>
    <row r="26" spans="1:9" ht="15.75">
      <c r="A26" t="s">
        <v>40</v>
      </c>
      <c r="C26" s="7">
        <f>PPMT(10%,2,3,8000)</f>
        <v>-2658.6102719033206</v>
      </c>
    </row>
    <row r="31" spans="1:9" ht="15.75">
      <c r="A31" t="s">
        <v>41</v>
      </c>
      <c r="C31" s="8">
        <f>NPER(12%/12,-100,-1000,10000,1)</f>
        <v>59.673865674294568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3"/>
  <sheetViews>
    <sheetView workbookViewId="0">
      <selection activeCell="D37" sqref="D37"/>
    </sheetView>
  </sheetViews>
  <sheetFormatPr defaultRowHeight="15"/>
  <cols>
    <col min="1" max="1" width="13.140625" bestFit="1" customWidth="1"/>
    <col min="2" max="2" width="18" customWidth="1"/>
    <col min="3" max="3" width="14.42578125" customWidth="1"/>
  </cols>
  <sheetData>
    <row r="1" spans="1:4">
      <c r="A1" t="s">
        <v>0</v>
      </c>
      <c r="B1" t="s">
        <v>24</v>
      </c>
      <c r="C1" t="s">
        <v>25</v>
      </c>
      <c r="D1" t="s">
        <v>6</v>
      </c>
    </row>
    <row r="2" spans="1:4">
      <c r="A2" t="s">
        <v>7</v>
      </c>
      <c r="B2" t="s">
        <v>26</v>
      </c>
      <c r="C2" s="2">
        <v>33230</v>
      </c>
      <c r="D2">
        <v>50000</v>
      </c>
    </row>
    <row r="3" spans="1:4">
      <c r="A3" t="s">
        <v>8</v>
      </c>
      <c r="B3" t="s">
        <v>27</v>
      </c>
      <c r="C3" s="2">
        <v>36991</v>
      </c>
      <c r="D3">
        <v>20000</v>
      </c>
    </row>
    <row r="4" spans="1:4">
      <c r="A4" t="s">
        <v>9</v>
      </c>
      <c r="B4" t="s">
        <v>28</v>
      </c>
      <c r="C4" s="2">
        <v>37771</v>
      </c>
      <c r="D4">
        <v>19000</v>
      </c>
    </row>
    <row r="5" spans="1:4">
      <c r="A5" t="s">
        <v>10</v>
      </c>
      <c r="B5" t="s">
        <v>26</v>
      </c>
      <c r="C5" s="2">
        <v>36815</v>
      </c>
      <c r="D5">
        <v>35000</v>
      </c>
    </row>
    <row r="6" spans="1:4">
      <c r="A6" t="s">
        <v>11</v>
      </c>
      <c r="B6" t="s">
        <v>27</v>
      </c>
      <c r="C6" s="2">
        <v>36170</v>
      </c>
      <c r="D6">
        <v>21000</v>
      </c>
    </row>
    <row r="7" spans="1:4">
      <c r="A7" t="s">
        <v>12</v>
      </c>
      <c r="B7" t="s">
        <v>28</v>
      </c>
      <c r="C7" s="2">
        <v>38615</v>
      </c>
      <c r="D7">
        <v>12000</v>
      </c>
    </row>
    <row r="8" spans="1:4">
      <c r="A8" t="s">
        <v>13</v>
      </c>
      <c r="B8" t="s">
        <v>26</v>
      </c>
      <c r="C8" s="2">
        <v>32973</v>
      </c>
      <c r="D8">
        <v>50000</v>
      </c>
    </row>
    <row r="9" spans="1:4">
      <c r="A9" t="s">
        <v>14</v>
      </c>
      <c r="B9" t="s">
        <v>27</v>
      </c>
      <c r="C9" s="2">
        <v>34831</v>
      </c>
      <c r="D9">
        <v>45000</v>
      </c>
    </row>
    <row r="10" spans="1:4">
      <c r="A10" t="s">
        <v>15</v>
      </c>
      <c r="B10" t="s">
        <v>28</v>
      </c>
      <c r="C10" s="2">
        <v>37894</v>
      </c>
      <c r="D10">
        <v>23000</v>
      </c>
    </row>
    <row r="11" spans="1:4">
      <c r="A11" t="s">
        <v>29</v>
      </c>
      <c r="B11" t="s">
        <v>27</v>
      </c>
      <c r="C11" s="2">
        <v>37335</v>
      </c>
      <c r="D11">
        <v>21000</v>
      </c>
    </row>
    <row r="15" spans="1:4">
      <c r="A15" s="3"/>
      <c r="B15" s="4"/>
      <c r="C15" s="4"/>
    </row>
    <row r="16" spans="1:4">
      <c r="A16" s="3"/>
      <c r="B16" s="4"/>
      <c r="C16" s="4"/>
    </row>
    <row r="17" spans="1:3">
      <c r="A17" s="3"/>
      <c r="B17" s="4"/>
      <c r="C17" s="4"/>
    </row>
    <row r="18" spans="1:3">
      <c r="A18" s="3"/>
      <c r="B18" s="4"/>
      <c r="C18" s="4"/>
    </row>
    <row r="19" spans="1:3">
      <c r="A19" s="3"/>
      <c r="B19" s="4"/>
      <c r="C19" s="4"/>
    </row>
    <row r="20" spans="1:3">
      <c r="A20" s="3"/>
      <c r="B20" s="4"/>
      <c r="C20" s="4"/>
    </row>
    <row r="21" spans="1:3">
      <c r="A21" s="3"/>
      <c r="B21" s="4"/>
      <c r="C21" s="4"/>
    </row>
    <row r="22" spans="1:3">
      <c r="A22" s="3"/>
      <c r="B22" s="4"/>
      <c r="C22" s="4"/>
    </row>
    <row r="23" spans="1:3">
      <c r="A23" s="3"/>
      <c r="B23" s="4"/>
      <c r="C23" s="4"/>
    </row>
    <row r="24" spans="1:3">
      <c r="A24" s="3"/>
      <c r="B24" s="4"/>
      <c r="C24" s="4"/>
    </row>
    <row r="25" spans="1:3">
      <c r="A25" s="3"/>
      <c r="B25" s="4"/>
      <c r="C25" s="4"/>
    </row>
    <row r="30" spans="1:3">
      <c r="A30" s="5"/>
      <c r="B30" s="4"/>
      <c r="C30" s="4"/>
    </row>
    <row r="31" spans="1:3">
      <c r="A31" s="5"/>
      <c r="B31" s="4"/>
      <c r="C31" s="4"/>
    </row>
    <row r="32" spans="1:3">
      <c r="A32" s="5"/>
      <c r="B32" s="4"/>
      <c r="C32" s="4"/>
    </row>
    <row r="33" spans="1:3">
      <c r="A33" s="5"/>
      <c r="B33" s="4"/>
      <c r="C3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VLOOKUP</vt:lpstr>
      <vt:lpstr>HLOOKUP</vt:lpstr>
      <vt:lpstr>Sheet4</vt:lpstr>
      <vt:lpstr>SUBTOTAL</vt:lpstr>
      <vt:lpstr>FUNCTIONS</vt:lpstr>
      <vt:lpstr>PIVOT 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dcterms:created xsi:type="dcterms:W3CDTF">2009-09-25T14:16:50Z</dcterms:created>
  <dcterms:modified xsi:type="dcterms:W3CDTF">2009-09-26T03:13:40Z</dcterms:modified>
</cp:coreProperties>
</file>